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8755" windowHeight="11835"/>
  </bookViews>
  <sheets>
    <sheet name="ВМП" sheetId="1" r:id="rId1"/>
  </sheets>
  <definedNames>
    <definedName name="_xlnm.Print_Area" localSheetId="0">ВМП!$A$1:$D$18</definedName>
  </definedNames>
  <calcPr calcId="125725"/>
</workbook>
</file>

<file path=xl/calcChain.xml><?xml version="1.0" encoding="utf-8"?>
<calcChain xmlns="http://schemas.openxmlformats.org/spreadsheetml/2006/main">
  <c r="C18" i="1"/>
  <c r="D18"/>
</calcChain>
</file>

<file path=xl/sharedStrings.xml><?xml version="1.0" encoding="utf-8"?>
<sst xmlns="http://schemas.openxmlformats.org/spreadsheetml/2006/main" count="20" uniqueCount="20">
  <si>
    <t>План по ВМП на 2026 г</t>
  </si>
  <si>
    <t>№ п/п</t>
  </si>
  <si>
    <t>Наименование медицинских организаций</t>
  </si>
  <si>
    <t>Стоимость (руб.)</t>
  </si>
  <si>
    <t>ОБУЗ "ИвОКБ"</t>
  </si>
  <si>
    <t xml:space="preserve">ОБУЗ "ОДКБ"  </t>
  </si>
  <si>
    <t>ОБУЗ "ИОКВД"</t>
  </si>
  <si>
    <t xml:space="preserve">ОБУЗ "ИвООД"            </t>
  </si>
  <si>
    <t>Областное бюджетное учреждение здравоохранения "Ивановский областной госпиталь для ветеранов войн"</t>
  </si>
  <si>
    <t xml:space="preserve">ОБУЗ "ГКБ №4" </t>
  </si>
  <si>
    <t xml:space="preserve">ОБУЗ ГКБ № 7 </t>
  </si>
  <si>
    <t>ОБУЗ "Кинешемская ЦРБ"</t>
  </si>
  <si>
    <t>ЧУЗ "КБ "РЖД-Медицина" г. Иваново"</t>
  </si>
  <si>
    <t>ООО "СветоДар"</t>
  </si>
  <si>
    <t>ООО МЦ "Европа"</t>
  </si>
  <si>
    <t>ООО МЦ "Ивастрамед"</t>
  </si>
  <si>
    <t>ООО "Ивмедцентр"</t>
  </si>
  <si>
    <t>ИТОГО</t>
  </si>
  <si>
    <t>Объемы медицинской помощи</t>
  </si>
  <si>
    <t>Приложение</t>
  </si>
</sst>
</file>

<file path=xl/styles.xml><?xml version="1.0" encoding="utf-8"?>
<styleSheet xmlns="http://schemas.openxmlformats.org/spreadsheetml/2006/main">
  <numFmts count="8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\ #,##0.00_р_._-;\-\ #,##0.00_р_._-;_-* &quot;-&quot;??_р_._-;_-@_-"/>
    <numFmt numFmtId="166" formatCode="#,##0.00_ ;\-#,##0.00\ "/>
    <numFmt numFmtId="167" formatCode="_-* #,##0.00_р_._-;\-* #,##0.00_р_._-;_-* \-??_р_._-;_-@_-"/>
    <numFmt numFmtId="168" formatCode="_-* #,##0.00_р_._-;\-* #,##0.00_р_._-;_-* &quot;-&quot;??_р_._-;_-@_-"/>
    <numFmt numFmtId="170" formatCode="_-\ #,##0_р_._-;\-\ #,##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8" fillId="0" borderId="0"/>
    <xf numFmtId="44" fontId="2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2" fillId="0" borderId="0"/>
    <xf numFmtId="0" fontId="10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" fillId="0" borderId="0"/>
    <xf numFmtId="0" fontId="7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4" fillId="0" borderId="0" applyBorder="0" applyProtection="0"/>
    <xf numFmtId="164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8" fillId="0" borderId="0" applyBorder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Protection="0"/>
  </cellStyleXfs>
  <cellXfs count="1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4" fillId="0" borderId="0" xfId="1" applyFont="1"/>
    <xf numFmtId="0" fontId="5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/>
    </xf>
    <xf numFmtId="165" fontId="4" fillId="0" borderId="2" xfId="2" applyNumberFormat="1" applyFont="1" applyFill="1" applyBorder="1" applyAlignment="1">
      <alignment horizontal="center" vertical="center" shrinkToFit="1"/>
    </xf>
    <xf numFmtId="165" fontId="4" fillId="0" borderId="0" xfId="1" applyNumberFormat="1" applyFont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/>
    </xf>
    <xf numFmtId="165" fontId="5" fillId="0" borderId="2" xfId="2" applyNumberFormat="1" applyFont="1" applyFill="1" applyBorder="1" applyAlignment="1">
      <alignment horizontal="center" vertical="center" shrinkToFit="1"/>
    </xf>
    <xf numFmtId="166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4" fillId="0" borderId="0" xfId="1" applyFont="1" applyAlignment="1">
      <alignment horizontal="center"/>
    </xf>
    <xf numFmtId="170" fontId="5" fillId="0" borderId="2" xfId="2" applyNumberFormat="1" applyFont="1" applyFill="1" applyBorder="1" applyAlignment="1">
      <alignment horizontal="center" vertical="center" shrinkToFit="1"/>
    </xf>
    <xf numFmtId="170" fontId="4" fillId="0" borderId="2" xfId="2" applyNumberFormat="1" applyFont="1" applyFill="1" applyBorder="1" applyAlignment="1">
      <alignment horizontal="center" vertical="center" shrinkToFit="1"/>
    </xf>
  </cellXfs>
  <cellStyles count="67">
    <cellStyle name="Normal_Sheet1" xfId="3"/>
    <cellStyle name="TableStyleLight1" xfId="4"/>
    <cellStyle name="Денежный 2" xfId="5"/>
    <cellStyle name="Обычный" xfId="0" builtinId="0"/>
    <cellStyle name="Обычный 10 2 2" xfId="6"/>
    <cellStyle name="Обычный 10 2 2 2" xfId="7"/>
    <cellStyle name="Обычный 11" xfId="8"/>
    <cellStyle name="Обычный 2" xfId="9"/>
    <cellStyle name="Обычный 2 2" xfId="10"/>
    <cellStyle name="Обычный 2 2 2" xfId="11"/>
    <cellStyle name="Обычный 2 2 2 2" xfId="12"/>
    <cellStyle name="Обычный 2 2 2 2 2" xfId="13"/>
    <cellStyle name="Обычный 2 2 2 3" xfId="14"/>
    <cellStyle name="Обычный 2 2 2 4" xfId="15"/>
    <cellStyle name="Обычный 2 2 3" xfId="16"/>
    <cellStyle name="Обычный 2 3" xfId="17"/>
    <cellStyle name="Обычный 2 3 2" xfId="18"/>
    <cellStyle name="Обычный 2 3 2 2" xfId="19"/>
    <cellStyle name="Обычный 2 3 3" xfId="20"/>
    <cellStyle name="Обычный 2 3 5" xfId="21"/>
    <cellStyle name="Обычный 2 4" xfId="22"/>
    <cellStyle name="Обычный 2 4 2" xfId="23"/>
    <cellStyle name="Обычный 2 4 3" xfId="1"/>
    <cellStyle name="Обычный 2 5" xfId="24"/>
    <cellStyle name="Обычный 2 6" xfId="25"/>
    <cellStyle name="Обычный 2 7" xfId="26"/>
    <cellStyle name="Обычный 3" xfId="27"/>
    <cellStyle name="Обычный 3 2" xfId="28"/>
    <cellStyle name="Обычный 3 3" xfId="29"/>
    <cellStyle name="Обычный 3 4" xfId="30"/>
    <cellStyle name="Обычный 3 5" xfId="31"/>
    <cellStyle name="Обычный 3 6" xfId="32"/>
    <cellStyle name="Обычный 3 7" xfId="33"/>
    <cellStyle name="Обычный 4" xfId="34"/>
    <cellStyle name="Обычный 4 2" xfId="35"/>
    <cellStyle name="Обычный 5" xfId="36"/>
    <cellStyle name="Обычный 5 2" xfId="37"/>
    <cellStyle name="Обычный 6" xfId="38"/>
    <cellStyle name="Обычный 6 2" xfId="39"/>
    <cellStyle name="Обычный 6 2 2" xfId="40"/>
    <cellStyle name="Обычный 6 2 3" xfId="41"/>
    <cellStyle name="Обычный 6 2 3 2" xfId="42"/>
    <cellStyle name="Обычный 6 3" xfId="43"/>
    <cellStyle name="Обычный 6 4" xfId="44"/>
    <cellStyle name="Обычный 7" xfId="45"/>
    <cellStyle name="Обычный 8" xfId="46"/>
    <cellStyle name="Процентный 2" xfId="47"/>
    <cellStyle name="Финансовый 11" xfId="48"/>
    <cellStyle name="Финансовый 2" xfId="49"/>
    <cellStyle name="Финансовый 2 2" xfId="50"/>
    <cellStyle name="Финансовый 2 3" xfId="51"/>
    <cellStyle name="Финансовый 2 4" xfId="52"/>
    <cellStyle name="Финансовый 2 5" xfId="53"/>
    <cellStyle name="Финансовый 3" xfId="54"/>
    <cellStyle name="Финансовый 3 2" xfId="55"/>
    <cellStyle name="Финансовый 3 3" xfId="56"/>
    <cellStyle name="Финансовый 3 4" xfId="57"/>
    <cellStyle name="Финансовый 3 5" xfId="58"/>
    <cellStyle name="Финансовый 3 6" xfId="59"/>
    <cellStyle name="Финансовый 3 7" xfId="2"/>
    <cellStyle name="Финансовый 4" xfId="60"/>
    <cellStyle name="Финансовый 5" xfId="61"/>
    <cellStyle name="Финансовый 6" xfId="62"/>
    <cellStyle name="Финансовый 7" xfId="63"/>
    <cellStyle name="Финансовый 8" xfId="64"/>
    <cellStyle name="Финансовый 9" xfId="65"/>
    <cellStyle name="Финансовый 9 2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E18"/>
  <sheetViews>
    <sheetView tabSelected="1" view="pageBreakPreview" zoomScale="90" zoomScaleSheetLayoutView="90" workbookViewId="0">
      <pane xSplit="2" ySplit="4" topLeftCell="C5" activePane="bottomRight" state="frozen"/>
      <selection sqref="A1:XFD1048576"/>
      <selection pane="topRight" sqref="A1:XFD1048576"/>
      <selection pane="bottomLeft" sqref="A1:XFD1048576"/>
      <selection pane="bottomRight" activeCell="I18" sqref="I18"/>
    </sheetView>
  </sheetViews>
  <sheetFormatPr defaultColWidth="9.140625" defaultRowHeight="15.75"/>
  <cols>
    <col min="1" max="1" width="7.42578125" style="2" customWidth="1"/>
    <col min="2" max="2" width="36.5703125" style="2" customWidth="1"/>
    <col min="3" max="3" width="18.42578125" style="2" customWidth="1"/>
    <col min="4" max="4" width="24.28515625" style="2" customWidth="1"/>
    <col min="5" max="5" width="16" style="2" bestFit="1" customWidth="1"/>
    <col min="6" max="16384" width="9.140625" style="2"/>
  </cols>
  <sheetData>
    <row r="1" spans="1:5">
      <c r="D1" s="15" t="s">
        <v>19</v>
      </c>
    </row>
    <row r="2" spans="1:5" ht="45" customHeight="1">
      <c r="A2" s="1" t="s">
        <v>0</v>
      </c>
      <c r="B2" s="1"/>
      <c r="C2" s="1"/>
      <c r="D2" s="1"/>
    </row>
    <row r="3" spans="1:5" ht="54" customHeight="1">
      <c r="A3" s="3" t="s">
        <v>1</v>
      </c>
      <c r="B3" s="3" t="s">
        <v>2</v>
      </c>
      <c r="C3" s="3" t="s">
        <v>18</v>
      </c>
      <c r="D3" s="3" t="s">
        <v>3</v>
      </c>
    </row>
    <row r="4" spans="1:5" s="4" customFormat="1">
      <c r="A4" s="5">
        <v>1</v>
      </c>
      <c r="B4" s="5">
        <v>2</v>
      </c>
      <c r="C4" s="5"/>
      <c r="D4" s="5">
        <v>4</v>
      </c>
    </row>
    <row r="5" spans="1:5" s="4" customFormat="1" ht="27" customHeight="1">
      <c r="A5" s="5">
        <v>1</v>
      </c>
      <c r="B5" s="6" t="s">
        <v>4</v>
      </c>
      <c r="C5" s="17">
        <v>3242</v>
      </c>
      <c r="D5" s="7">
        <v>803350139</v>
      </c>
      <c r="E5" s="8"/>
    </row>
    <row r="6" spans="1:5" s="4" customFormat="1" ht="27.75" customHeight="1">
      <c r="A6" s="5">
        <v>2</v>
      </c>
      <c r="B6" s="6" t="s">
        <v>5</v>
      </c>
      <c r="C6" s="17">
        <v>352</v>
      </c>
      <c r="D6" s="7">
        <v>66962191</v>
      </c>
      <c r="E6" s="8"/>
    </row>
    <row r="7" spans="1:5" s="4" customFormat="1" ht="27.75" customHeight="1">
      <c r="A7" s="5">
        <v>3</v>
      </c>
      <c r="B7" s="9" t="s">
        <v>6</v>
      </c>
      <c r="C7" s="17">
        <v>50</v>
      </c>
      <c r="D7" s="7">
        <v>7153600</v>
      </c>
      <c r="E7" s="8"/>
    </row>
    <row r="8" spans="1:5" s="4" customFormat="1" ht="27" customHeight="1">
      <c r="A8" s="5">
        <v>4</v>
      </c>
      <c r="B8" s="6" t="s">
        <v>7</v>
      </c>
      <c r="C8" s="17">
        <v>835</v>
      </c>
      <c r="D8" s="7">
        <v>217684306</v>
      </c>
      <c r="E8" s="8"/>
    </row>
    <row r="9" spans="1:5" s="4" customFormat="1" ht="65.25" customHeight="1">
      <c r="A9" s="5">
        <v>5</v>
      </c>
      <c r="B9" s="10" t="s">
        <v>8</v>
      </c>
      <c r="C9" s="17">
        <v>1185</v>
      </c>
      <c r="D9" s="7">
        <v>351933800</v>
      </c>
      <c r="E9" s="8"/>
    </row>
    <row r="10" spans="1:5" s="4" customFormat="1" ht="27" customHeight="1">
      <c r="A10" s="5">
        <v>6</v>
      </c>
      <c r="B10" s="6" t="s">
        <v>9</v>
      </c>
      <c r="C10" s="17">
        <v>119</v>
      </c>
      <c r="D10" s="7">
        <v>12166065</v>
      </c>
      <c r="E10" s="8"/>
    </row>
    <row r="11" spans="1:5" s="4" customFormat="1" ht="26.25" customHeight="1">
      <c r="A11" s="5">
        <v>7</v>
      </c>
      <c r="B11" s="6" t="s">
        <v>10</v>
      </c>
      <c r="C11" s="17">
        <v>433</v>
      </c>
      <c r="D11" s="7">
        <v>85947197</v>
      </c>
      <c r="E11" s="8"/>
    </row>
    <row r="12" spans="1:5" s="4" customFormat="1" ht="26.25" customHeight="1">
      <c r="A12" s="5">
        <v>8</v>
      </c>
      <c r="B12" s="6" t="s">
        <v>11</v>
      </c>
      <c r="C12" s="17">
        <v>106</v>
      </c>
      <c r="D12" s="7">
        <v>26724098</v>
      </c>
      <c r="E12" s="8"/>
    </row>
    <row r="13" spans="1:5" s="4" customFormat="1" ht="36.75" customHeight="1">
      <c r="A13" s="5">
        <v>9</v>
      </c>
      <c r="B13" s="10" t="s">
        <v>12</v>
      </c>
      <c r="C13" s="17">
        <v>60</v>
      </c>
      <c r="D13" s="7">
        <v>15049665</v>
      </c>
      <c r="E13" s="8"/>
    </row>
    <row r="14" spans="1:5" s="4" customFormat="1" ht="30.75" customHeight="1">
      <c r="A14" s="5">
        <v>10</v>
      </c>
      <c r="B14" s="9" t="s">
        <v>13</v>
      </c>
      <c r="C14" s="17">
        <v>150</v>
      </c>
      <c r="D14" s="7">
        <v>12897300</v>
      </c>
      <c r="E14" s="8"/>
    </row>
    <row r="15" spans="1:5" s="4" customFormat="1" ht="30.75" customHeight="1">
      <c r="A15" s="5">
        <v>11</v>
      </c>
      <c r="B15" s="9" t="s">
        <v>14</v>
      </c>
      <c r="C15" s="17">
        <v>65</v>
      </c>
      <c r="D15" s="7">
        <v>17114619</v>
      </c>
      <c r="E15" s="8"/>
    </row>
    <row r="16" spans="1:5" s="4" customFormat="1" ht="30.75" customHeight="1">
      <c r="A16" s="5">
        <v>12</v>
      </c>
      <c r="B16" s="9" t="s">
        <v>15</v>
      </c>
      <c r="C16" s="17">
        <v>10</v>
      </c>
      <c r="D16" s="7">
        <v>859820</v>
      </c>
      <c r="E16" s="8"/>
    </row>
    <row r="17" spans="1:5" s="4" customFormat="1" ht="30.75" customHeight="1">
      <c r="A17" s="5">
        <v>13</v>
      </c>
      <c r="B17" s="9" t="s">
        <v>16</v>
      </c>
      <c r="C17" s="17"/>
      <c r="D17" s="7"/>
      <c r="E17" s="8"/>
    </row>
    <row r="18" spans="1:5" s="14" customFormat="1" ht="22.5" customHeight="1">
      <c r="A18" s="11" t="s">
        <v>17</v>
      </c>
      <c r="B18" s="11"/>
      <c r="C18" s="16">
        <f>SUM(C5:C17)</f>
        <v>6607</v>
      </c>
      <c r="D18" s="12">
        <f>SUM(D5:D17)</f>
        <v>1617842800</v>
      </c>
      <c r="E18" s="13"/>
    </row>
  </sheetData>
  <mergeCells count="2">
    <mergeCell ref="A18:B18"/>
    <mergeCell ref="A2:D2"/>
  </mergeCells>
  <printOptions horizontalCentered="1"/>
  <pageMargins left="0.39370078740157483" right="0.19685039370078741" top="0.74803149606299213" bottom="0.74803149606299213" header="0.31496062992125984" footer="0.31496062992125984"/>
  <pageSetup paperSize="9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</vt:lpstr>
      <vt:lpstr>ВМП!Область_печати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razum</cp:lastModifiedBy>
  <dcterms:created xsi:type="dcterms:W3CDTF">2026-02-09T11:19:23Z</dcterms:created>
  <dcterms:modified xsi:type="dcterms:W3CDTF">2026-02-09T11:23:51Z</dcterms:modified>
</cp:coreProperties>
</file>